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2" l="1"/>
  <c r="C138" i="2"/>
  <c r="C137" i="2"/>
  <c r="G123" i="2"/>
  <c r="G121" i="2"/>
  <c r="D118" i="2"/>
  <c r="D116" i="2"/>
  <c r="D120" i="2" s="1"/>
  <c r="D110" i="2"/>
  <c r="D105" i="2"/>
  <c r="C100" i="2"/>
  <c r="C98" i="2"/>
  <c r="C97" i="2"/>
  <c r="C96" i="2"/>
  <c r="C95" i="2"/>
  <c r="C94" i="2"/>
  <c r="C83" i="2"/>
  <c r="C82" i="2"/>
  <c r="C81" i="2"/>
  <c r="C80" i="2"/>
  <c r="C78" i="2"/>
  <c r="C58" i="2"/>
  <c r="C52" i="2"/>
  <c r="G44" i="2"/>
  <c r="F44" i="2"/>
  <c r="C40" i="2"/>
  <c r="G25" i="2"/>
  <c r="D63" i="2" s="1"/>
  <c r="D67" i="2" s="1"/>
  <c r="D73" i="2" s="1"/>
  <c r="D25" i="2"/>
  <c r="D33" i="2" s="1"/>
  <c r="D83" i="2" l="1"/>
  <c r="D81" i="2"/>
  <c r="D82" i="2" s="1"/>
  <c r="D78" i="2"/>
  <c r="D44" i="2"/>
  <c r="D39" i="2"/>
  <c r="D38" i="2"/>
  <c r="D122" i="2"/>
  <c r="D86" i="2"/>
  <c r="D80" i="2"/>
  <c r="D141" i="2"/>
  <c r="D126" i="2"/>
  <c r="D145" i="2"/>
  <c r="D79" i="2" l="1"/>
  <c r="D84" i="2"/>
  <c r="D40" i="2"/>
  <c r="D71" i="2" l="1"/>
  <c r="D41" i="2"/>
  <c r="F45" i="2" s="1"/>
  <c r="D143" i="2"/>
  <c r="D88" i="2"/>
  <c r="D124" i="2"/>
  <c r="D42" i="2" l="1"/>
  <c r="D45" i="2" s="1"/>
  <c r="D46" i="2" s="1"/>
  <c r="D56" i="2" l="1"/>
  <c r="D52" i="2"/>
  <c r="D55" i="2"/>
  <c r="D54" i="2"/>
  <c r="D51" i="2"/>
  <c r="D53" i="2"/>
  <c r="D50" i="2"/>
  <c r="D57" i="2"/>
  <c r="D58" i="2" l="1"/>
  <c r="D72" i="2" s="1"/>
  <c r="D74" i="2" s="1"/>
  <c r="D123" i="2" l="1"/>
  <c r="D87" i="2"/>
  <c r="D89" i="2" s="1"/>
  <c r="D142" i="2"/>
  <c r="D99" i="2" l="1"/>
  <c r="D98" i="2"/>
  <c r="D94" i="2"/>
  <c r="D97" i="2"/>
  <c r="D95" i="2"/>
  <c r="D96" i="2"/>
  <c r="D100" i="2" l="1"/>
  <c r="D109" i="2" s="1"/>
  <c r="D111" i="2" s="1"/>
  <c r="D125" i="2" l="1"/>
  <c r="D127" i="2" s="1"/>
  <c r="D144" i="2"/>
  <c r="D146" i="2" s="1"/>
  <c r="F113" i="2"/>
  <c r="D112" i="2"/>
  <c r="F111" i="2"/>
  <c r="D131" i="2" l="1"/>
  <c r="D132" i="2" l="1"/>
  <c r="G122" i="2" s="1"/>
  <c r="G124" i="2" s="1"/>
  <c r="D136" i="2" l="1"/>
  <c r="D135" i="2"/>
  <c r="D134" i="2"/>
  <c r="D133" i="2" s="1"/>
  <c r="D137" i="2" s="1"/>
  <c r="D147" i="2" s="1"/>
  <c r="D148" i="2" l="1"/>
  <c r="F141" i="2"/>
</calcChain>
</file>

<file path=xl/sharedStrings.xml><?xml version="1.0" encoding="utf-8"?>
<sst xmlns="http://schemas.openxmlformats.org/spreadsheetml/2006/main" count="270" uniqueCount="168">
  <si>
    <t>UNIDADE FORUM UNIÃO DOS PALMARES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</si>
  <si>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</si>
  <si>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</si>
  <si>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</si>
  <si>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</si>
  <si>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</si>
  <si>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</si>
  <si>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</si>
  <si>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</si>
  <si>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FÓRUM UNIÃO DOS PALMARES/AL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</si>
  <si>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</si>
  <si>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</si>
  <si>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</si>
  <si>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</si>
  <si>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</si>
  <si>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</si>
  <si>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</si>
  <si>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</si>
  <si>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</si>
  <si>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</si>
  <si>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</si>
  <si>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</si>
  <si>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</si>
  <si>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</si>
  <si>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</si>
  <si>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RECEPCIONISTA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</si>
  <si>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</si>
  <si>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</si>
  <si>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</si>
  <si>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</si>
  <si>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</si>
  <si>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</si>
  <si>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</si>
  <si>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</si>
  <si>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</si>
  <si>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</si>
  <si>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 xml:space="preserve">CBO 4221-05 </t>
  </si>
  <si>
    <t>Salário Normativo da Categoria Profissional</t>
  </si>
  <si>
    <t>Categoria Profissional (vinculada à execução contratual)</t>
  </si>
  <si>
    <t>ATENDIMENTO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</si>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</sst>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4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0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167" fontId="12" fillId="10" borderId="12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2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0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3" xfId="0" applyFont="1" applyFill="1" applyBorder="1" applyAlignment="1">
      <alignment horizontal="center"/>
    </xf>
    <xf numFmtId="0" fontId="1" fillId="13" borderId="14" xfId="0" applyFont="1" applyFill="1" applyBorder="1" applyAlignment="1">
      <alignment horizontal="left" vertical="center"/>
    </xf>
    <xf numFmtId="0" fontId="1" fillId="13" borderId="14" xfId="0" applyFont="1" applyFill="1" applyBorder="1"/>
    <xf numFmtId="164" fontId="0" fillId="7" borderId="0" xfId="0" applyNumberFormat="1" applyFill="1" applyAlignment="1">
      <alignment horizontal="center" vertical="center"/>
    </xf>
    <xf numFmtId="164" fontId="1" fillId="7" borderId="0" xfId="0" applyNumberFormat="1" applyFont="1" applyFill="1" applyAlignment="1">
      <alignment horizontal="center" vertical="center"/>
    </xf>
    <xf numFmtId="0" fontId="12" fillId="9" borderId="11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0" fontId="16" fillId="4" borderId="18" xfId="0" applyFont="1" applyFill="1" applyBorder="1"/>
    <xf numFmtId="0" fontId="17" fillId="4" borderId="17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7" fillId="4" borderId="1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5" xfId="0" applyFont="1" applyFill="1" applyBorder="1" applyAlignment="1">
      <alignment horizontal="center" vertical="center"/>
    </xf>
    <xf numFmtId="0" fontId="10" fillId="8" borderId="16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1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161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423225"/>
          <a:ext cx="3543300" cy="1876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43">
          <cell r="F43">
            <v>20</v>
          </cell>
        </row>
      </sheetData>
      <sheetData sheetId="67">
        <row r="23">
          <cell r="F23">
            <v>22.08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219174300342398496" displayName="Módulo62915_341281511651219216219174300342398496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320175301343399497" displayName="ResumoPosto3016_331271521641420317320175301343399497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421176302344400498" displayName="Table42522_50133145157921418421176302344400498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522177303345401499" displayName="Módulo52814_321261531671322533522177303345401499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623178304346402500" displayName="Submódulo4.22612_311291471581523634623178304346402500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724179305347403501" displayName="Submódulo2.267_75136149163424735724179305347403501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825180306348404502" displayName="ResumoMódulo42713_30130148162726937825180306348404502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926181307349405503" displayName="Submódulo2.388_761371421542271038926181307349405503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027182308350406504" displayName="Módulo32410_10213914015532811391027182308350406504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128183309351407505" displayName="Módulo135_5113414616152912401128183309351407505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229184310352408506" displayName="Submódulo2.146_74135143160113013411229184310352408506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330185311353409507" displayName="Submódulo4.12511_4132144159103114421330185311353409507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431186312354410508" displayName="ResumoMódulo299_10113814115683215431431186312354410508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32187313355411509" displayName="DadosGerais3117_3513115016662583650361532187313355411509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3:P13"/>
  <sheetViews>
    <sheetView tabSelected="1" workbookViewId="0">
      <selection activeCell="F13" sqref="F13:P13"/>
    </sheetView>
  </sheetViews>
  <sheetFormatPr defaultRowHeight="15" x14ac:dyDescent="0.25"/>
  <sheetData>
    <row r="13" spans="6:16" ht="23.25" x14ac:dyDescent="0.35">
      <c r="F13" s="105" t="s">
        <v>0</v>
      </c>
      <c r="G13" s="105"/>
      <c r="H13" s="105"/>
      <c r="I13" s="105"/>
      <c r="J13" s="105"/>
      <c r="K13" s="105"/>
      <c r="L13" s="105"/>
      <c r="M13" s="105"/>
      <c r="N13" s="105"/>
      <c r="O13" s="105"/>
      <c r="P13" s="105"/>
    </row>
  </sheetData>
  <mergeCells count="1">
    <mergeCell ref="F13:P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F11" sqref="F11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35" customWidth="1"/>
    <col min="6" max="6" width="44.42578125" customWidth="1"/>
    <col min="7" max="7" width="24.140625" customWidth="1"/>
  </cols>
  <sheetData>
    <row r="1" spans="1:7" ht="15.75" x14ac:dyDescent="0.25">
      <c r="A1" s="128" t="s">
        <v>1</v>
      </c>
      <c r="B1" s="128"/>
      <c r="C1" s="128"/>
      <c r="D1" s="128"/>
      <c r="E1" s="1"/>
      <c r="F1" s="114"/>
      <c r="G1" s="114"/>
    </row>
    <row r="2" spans="1:7" ht="15.75" x14ac:dyDescent="0.25">
      <c r="A2" s="129" t="s">
        <v>2</v>
      </c>
      <c r="B2" s="130"/>
      <c r="C2" s="130"/>
      <c r="D2" s="131"/>
      <c r="E2" s="1"/>
      <c r="F2" s="114"/>
      <c r="G2" s="114"/>
    </row>
    <row r="3" spans="1:7" ht="15.75" x14ac:dyDescent="0.25">
      <c r="A3" s="132" t="s">
        <v>3</v>
      </c>
      <c r="B3" s="133"/>
      <c r="C3" s="133"/>
      <c r="D3" s="134"/>
      <c r="E3" s="1"/>
      <c r="F3" s="2"/>
      <c r="G3" s="2"/>
    </row>
    <row r="4" spans="1:7" ht="18.75" x14ac:dyDescent="0.3">
      <c r="A4" s="3" t="s">
        <v>4</v>
      </c>
      <c r="B4" s="135" t="s">
        <v>5</v>
      </c>
      <c r="C4" s="136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19" t="s">
        <v>8</v>
      </c>
      <c r="C5" s="120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1" t="s">
        <v>14</v>
      </c>
      <c r="C7" s="122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19" t="s">
        <v>17</v>
      </c>
      <c r="C8" s="120"/>
      <c r="D8" s="6">
        <v>12</v>
      </c>
      <c r="E8" s="1"/>
      <c r="F8" s="2"/>
      <c r="G8" s="2"/>
    </row>
    <row r="9" spans="1:7" ht="18.75" x14ac:dyDescent="0.3">
      <c r="A9" s="9" t="s">
        <v>18</v>
      </c>
      <c r="B9" s="123" t="s">
        <v>19</v>
      </c>
      <c r="C9" s="124"/>
      <c r="D9" s="10" t="s">
        <v>20</v>
      </c>
      <c r="E9" s="1"/>
    </row>
    <row r="10" spans="1:7" ht="18.75" x14ac:dyDescent="0.25">
      <c r="A10" s="125" t="s">
        <v>21</v>
      </c>
      <c r="B10" s="126"/>
      <c r="C10" s="126"/>
      <c r="D10" s="127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5" t="s">
        <v>27</v>
      </c>
      <c r="B13" s="126"/>
      <c r="C13" s="126"/>
      <c r="D13" s="127"/>
      <c r="E13" s="1"/>
    </row>
    <row r="14" spans="1:7" ht="18.75" x14ac:dyDescent="0.25">
      <c r="A14" s="118" t="s">
        <v>28</v>
      </c>
      <c r="B14" s="118"/>
      <c r="C14" s="118"/>
      <c r="D14" s="118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5" t="s">
        <v>34</v>
      </c>
      <c r="C17" s="16"/>
      <c r="D17" s="17" t="s">
        <v>25</v>
      </c>
      <c r="E17" s="14"/>
    </row>
    <row r="18" spans="1:7" x14ac:dyDescent="0.25">
      <c r="A18" s="12">
        <v>2</v>
      </c>
      <c r="B18" t="s">
        <v>35</v>
      </c>
      <c r="C18" s="12"/>
      <c r="D18" s="17" t="s">
        <v>36</v>
      </c>
      <c r="E18" s="14"/>
    </row>
    <row r="19" spans="1:7" x14ac:dyDescent="0.25">
      <c r="A19" s="12">
        <v>3</v>
      </c>
      <c r="B19" t="s">
        <v>37</v>
      </c>
      <c r="C19" s="12"/>
      <c r="D19" s="18">
        <v>1356</v>
      </c>
      <c r="E19" s="19">
        <v>1100</v>
      </c>
    </row>
    <row r="20" spans="1:7" x14ac:dyDescent="0.25">
      <c r="A20" s="12">
        <v>4</v>
      </c>
      <c r="B20" s="20" t="s">
        <v>38</v>
      </c>
      <c r="C20" s="12"/>
      <c r="D20" s="16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7" t="s">
        <v>41</v>
      </c>
      <c r="E21" s="14"/>
      <c r="F21" s="114" t="s">
        <v>42</v>
      </c>
      <c r="G21" s="114"/>
    </row>
    <row r="22" spans="1:7" x14ac:dyDescent="0.25">
      <c r="E22" s="21"/>
      <c r="F22" s="22" t="s">
        <v>43</v>
      </c>
      <c r="G22" s="22" t="s">
        <v>44</v>
      </c>
    </row>
    <row r="23" spans="1:7" x14ac:dyDescent="0.25">
      <c r="A23" s="109" t="s">
        <v>45</v>
      </c>
      <c r="B23" s="109"/>
      <c r="C23" s="109"/>
      <c r="D23" s="109"/>
      <c r="E23" s="23"/>
      <c r="F23" s="24" t="s">
        <v>46</v>
      </c>
      <c r="G23" s="25">
        <v>3.35</v>
      </c>
    </row>
    <row r="24" spans="1:7" x14ac:dyDescent="0.25">
      <c r="A24" s="12" t="s">
        <v>29</v>
      </c>
      <c r="B24" t="s">
        <v>30</v>
      </c>
      <c r="C24" s="26" t="s">
        <v>31</v>
      </c>
      <c r="D24" s="12" t="s">
        <v>44</v>
      </c>
      <c r="E24" s="13" t="s">
        <v>32</v>
      </c>
      <c r="F24" t="s">
        <v>47</v>
      </c>
      <c r="G24" s="25">
        <v>16</v>
      </c>
    </row>
    <row r="25" spans="1:7" x14ac:dyDescent="0.25">
      <c r="A25" s="12" t="s">
        <v>4</v>
      </c>
      <c r="B25" t="s">
        <v>48</v>
      </c>
      <c r="C25" s="12"/>
      <c r="D25" s="27">
        <f t="shared" ref="D25" si="0">D19</f>
        <v>1356</v>
      </c>
      <c r="E25" s="28"/>
      <c r="F25" s="24" t="s">
        <v>47</v>
      </c>
      <c r="G25" s="25">
        <f>440*80%</f>
        <v>352</v>
      </c>
    </row>
    <row r="26" spans="1:7" x14ac:dyDescent="0.25">
      <c r="A26" s="12" t="s">
        <v>7</v>
      </c>
      <c r="B26" t="s">
        <v>49</v>
      </c>
      <c r="C26" s="12"/>
      <c r="D26" s="27"/>
      <c r="E26" s="21"/>
      <c r="F26" s="17" t="s">
        <v>50</v>
      </c>
      <c r="G26" s="29">
        <v>22</v>
      </c>
    </row>
    <row r="27" spans="1:7" x14ac:dyDescent="0.25">
      <c r="A27" s="12" t="s">
        <v>10</v>
      </c>
      <c r="B27" t="s">
        <v>51</v>
      </c>
      <c r="C27" s="12"/>
      <c r="D27" s="27"/>
      <c r="E27" s="21"/>
      <c r="F27" s="17" t="s">
        <v>52</v>
      </c>
      <c r="G27" s="30">
        <v>1.4999999999999999E-2</v>
      </c>
    </row>
    <row r="28" spans="1:7" x14ac:dyDescent="0.25">
      <c r="A28" s="12" t="s">
        <v>13</v>
      </c>
      <c r="B28" s="24" t="s">
        <v>53</v>
      </c>
      <c r="C28" s="12"/>
      <c r="D28" s="27"/>
      <c r="E28" s="21"/>
      <c r="F28" s="24" t="s">
        <v>54</v>
      </c>
      <c r="G28" s="31"/>
    </row>
    <row r="29" spans="1:7" x14ac:dyDescent="0.25">
      <c r="A29" s="12" t="s">
        <v>16</v>
      </c>
      <c r="B29" t="s">
        <v>55</v>
      </c>
      <c r="C29" s="12"/>
      <c r="D29" s="27"/>
      <c r="E29" s="21"/>
    </row>
    <row r="30" spans="1:7" x14ac:dyDescent="0.25">
      <c r="A30" s="17" t="s">
        <v>18</v>
      </c>
      <c r="B30" s="32" t="s">
        <v>56</v>
      </c>
      <c r="C30" s="12"/>
      <c r="D30" s="27"/>
      <c r="E30" s="21"/>
    </row>
    <row r="31" spans="1:7" x14ac:dyDescent="0.25">
      <c r="A31" s="17" t="s">
        <v>57</v>
      </c>
      <c r="B31" s="24" t="s">
        <v>58</v>
      </c>
      <c r="C31" s="12"/>
      <c r="D31" s="27"/>
      <c r="E31" s="21"/>
    </row>
    <row r="32" spans="1:7" x14ac:dyDescent="0.25">
      <c r="A32" s="12"/>
      <c r="B32" s="33" t="s">
        <v>59</v>
      </c>
      <c r="C32" s="34"/>
      <c r="D32" s="27"/>
      <c r="E32" s="21"/>
    </row>
    <row r="33" spans="1:7" x14ac:dyDescent="0.25">
      <c r="A33" s="12" t="s">
        <v>60</v>
      </c>
      <c r="C33" s="12"/>
      <c r="D33" s="27">
        <f>TRUNC(SUM(D25),2)</f>
        <v>1356</v>
      </c>
      <c r="E33" s="21"/>
    </row>
    <row r="34" spans="1:7" x14ac:dyDescent="0.25">
      <c r="A34" s="110"/>
      <c r="B34" s="110"/>
      <c r="C34" s="110"/>
      <c r="D34" s="110"/>
    </row>
    <row r="35" spans="1:7" x14ac:dyDescent="0.25">
      <c r="A35" s="112" t="s">
        <v>61</v>
      </c>
      <c r="B35" s="112"/>
      <c r="C35" s="112"/>
      <c r="D35" s="112"/>
      <c r="E35" s="36"/>
    </row>
    <row r="36" spans="1:7" x14ac:dyDescent="0.25">
      <c r="A36" s="114" t="s">
        <v>62</v>
      </c>
      <c r="B36" s="114"/>
      <c r="C36" s="114"/>
      <c r="D36" s="114"/>
      <c r="E36" s="37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38">
        <v>8.3299999999999999E-2</v>
      </c>
      <c r="D38" s="27">
        <f>TRUNC($D$33*C38,2)</f>
        <v>112.95</v>
      </c>
      <c r="E38" s="39"/>
    </row>
    <row r="39" spans="1:7" x14ac:dyDescent="0.25">
      <c r="A39" s="12" t="s">
        <v>7</v>
      </c>
      <c r="B39" t="s">
        <v>67</v>
      </c>
      <c r="C39" s="38">
        <v>0.1111</v>
      </c>
      <c r="D39" s="27">
        <f>TRUNC($D$33*C39,2)</f>
        <v>150.65</v>
      </c>
      <c r="E39" s="39"/>
    </row>
    <row r="40" spans="1:7" x14ac:dyDescent="0.25">
      <c r="A40" s="40"/>
      <c r="B40" s="41" t="s">
        <v>68</v>
      </c>
      <c r="C40" s="42">
        <f>SUM(C38:C39)</f>
        <v>0.19440000000000002</v>
      </c>
      <c r="D40" s="43">
        <f>TRUNC(SUM(D38:D39),2)</f>
        <v>263.60000000000002</v>
      </c>
      <c r="E40" s="39"/>
    </row>
    <row r="41" spans="1:7" ht="16.5" x14ac:dyDescent="0.25">
      <c r="A41" s="17" t="s">
        <v>10</v>
      </c>
      <c r="B41" s="24" t="s">
        <v>69</v>
      </c>
      <c r="C41" s="38"/>
      <c r="D41" s="44">
        <f>ROUND(Submódulo2.267_75136149163424735724179305347403501[[#Totals],[Percentual]]*$D$40,2)</f>
        <v>93.05</v>
      </c>
      <c r="E41" s="39"/>
    </row>
    <row r="42" spans="1:7" x14ac:dyDescent="0.25">
      <c r="A42" s="12"/>
      <c r="B42" s="45" t="s">
        <v>70</v>
      </c>
      <c r="D42" s="27">
        <f>SUM(D40:D41)</f>
        <v>356.65000000000003</v>
      </c>
      <c r="E42" s="39"/>
    </row>
    <row r="43" spans="1:7" ht="15.75" thickBot="1" x14ac:dyDescent="0.3">
      <c r="A43" s="12"/>
      <c r="D43" s="27"/>
      <c r="E43" s="39"/>
    </row>
    <row r="44" spans="1:7" ht="16.5" thickTop="1" thickBot="1" x14ac:dyDescent="0.3">
      <c r="A44" s="108" t="s">
        <v>71</v>
      </c>
      <c r="B44" s="108"/>
      <c r="C44" s="46" t="s">
        <v>72</v>
      </c>
      <c r="D44" s="47">
        <f>D33</f>
        <v>1356</v>
      </c>
      <c r="E44" s="48"/>
      <c r="F44">
        <f>16*22</f>
        <v>352</v>
      </c>
      <c r="G44">
        <f>F44*80%</f>
        <v>281.60000000000002</v>
      </c>
    </row>
    <row r="45" spans="1:7" ht="16.5" thickTop="1" thickBot="1" x14ac:dyDescent="0.3">
      <c r="A45" s="108"/>
      <c r="B45" s="108"/>
      <c r="C45" s="49" t="s">
        <v>73</v>
      </c>
      <c r="D45" s="47">
        <f>D42</f>
        <v>356.65000000000003</v>
      </c>
      <c r="E45" s="48"/>
      <c r="F45" s="50">
        <f>SUM(D40:D41)</f>
        <v>356.65000000000003</v>
      </c>
    </row>
    <row r="46" spans="1:7" ht="16.5" thickTop="1" thickBot="1" x14ac:dyDescent="0.3">
      <c r="A46" s="108"/>
      <c r="B46" s="108"/>
      <c r="C46" s="46" t="s">
        <v>70</v>
      </c>
      <c r="D46" s="51">
        <f>TRUNC(SUM(D44:D45),2)</f>
        <v>1712.65</v>
      </c>
      <c r="E46" s="52"/>
    </row>
    <row r="47" spans="1:7" ht="17.25" thickTop="1" x14ac:dyDescent="0.25">
      <c r="A47" s="12"/>
      <c r="B47" s="12"/>
      <c r="C47" s="53"/>
      <c r="F47" s="54"/>
    </row>
    <row r="48" spans="1:7" x14ac:dyDescent="0.25">
      <c r="A48" s="114" t="s">
        <v>74</v>
      </c>
      <c r="B48" s="114"/>
      <c r="C48" s="114"/>
      <c r="D48" s="114"/>
      <c r="E48" s="37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5">
        <v>0.2</v>
      </c>
      <c r="D50" s="27">
        <f t="shared" ref="D50:D57" si="1">TRUNC(($D$46*C50),2)</f>
        <v>342.53</v>
      </c>
      <c r="E50" s="39"/>
    </row>
    <row r="51" spans="1:6" x14ac:dyDescent="0.25">
      <c r="A51" s="12" t="s">
        <v>7</v>
      </c>
      <c r="B51" t="s">
        <v>80</v>
      </c>
      <c r="C51" s="55">
        <v>2.5000000000000001E-2</v>
      </c>
      <c r="D51" s="27">
        <f t="shared" si="1"/>
        <v>42.81</v>
      </c>
      <c r="E51" s="39"/>
    </row>
    <row r="52" spans="1:6" x14ac:dyDescent="0.25">
      <c r="A52" s="12" t="s">
        <v>10</v>
      </c>
      <c r="B52" t="s">
        <v>81</v>
      </c>
      <c r="C52" s="56">
        <f>G27</f>
        <v>1.4999999999999999E-2</v>
      </c>
      <c r="D52" s="57">
        <f>TRUNC(($D$46*C52),2)</f>
        <v>25.68</v>
      </c>
      <c r="E52" s="39"/>
    </row>
    <row r="53" spans="1:6" x14ac:dyDescent="0.25">
      <c r="A53" s="12" t="s">
        <v>13</v>
      </c>
      <c r="B53" t="s">
        <v>82</v>
      </c>
      <c r="C53" s="55">
        <v>1.4999999999999999E-2</v>
      </c>
      <c r="D53" s="27">
        <f>TRUNC(($D$46*C53),2)</f>
        <v>25.68</v>
      </c>
      <c r="E53" s="39"/>
    </row>
    <row r="54" spans="1:6" x14ac:dyDescent="0.25">
      <c r="A54" s="12" t="s">
        <v>16</v>
      </c>
      <c r="B54" t="s">
        <v>83</v>
      </c>
      <c r="C54" s="55">
        <v>0.01</v>
      </c>
      <c r="D54" s="27">
        <f t="shared" si="1"/>
        <v>17.12</v>
      </c>
      <c r="E54" s="39"/>
    </row>
    <row r="55" spans="1:6" x14ac:dyDescent="0.25">
      <c r="A55" s="12" t="s">
        <v>18</v>
      </c>
      <c r="B55" t="s">
        <v>84</v>
      </c>
      <c r="C55" s="55">
        <v>6.0000000000000001E-3</v>
      </c>
      <c r="D55" s="27">
        <f t="shared" si="1"/>
        <v>10.27</v>
      </c>
      <c r="E55" s="39"/>
    </row>
    <row r="56" spans="1:6" x14ac:dyDescent="0.25">
      <c r="A56" s="12" t="s">
        <v>85</v>
      </c>
      <c r="B56" t="s">
        <v>86</v>
      </c>
      <c r="C56" s="55">
        <v>2E-3</v>
      </c>
      <c r="D56" s="27">
        <f t="shared" si="1"/>
        <v>3.42</v>
      </c>
      <c r="E56" s="39"/>
    </row>
    <row r="57" spans="1:6" x14ac:dyDescent="0.25">
      <c r="A57" s="12" t="s">
        <v>57</v>
      </c>
      <c r="B57" t="s">
        <v>87</v>
      </c>
      <c r="C57" s="55">
        <v>0.08</v>
      </c>
      <c r="D57" s="27">
        <f t="shared" si="1"/>
        <v>137.01</v>
      </c>
      <c r="E57" s="39"/>
    </row>
    <row r="58" spans="1:6" x14ac:dyDescent="0.25">
      <c r="A58" s="12" t="s">
        <v>60</v>
      </c>
      <c r="C58" s="58">
        <f>SUBTOTAL(109,Submódulo2.267_75136149163424735724179305347403501[Percentual])</f>
        <v>0.35300000000000004</v>
      </c>
      <c r="D58" s="27">
        <f>TRUNC(SUM(D50:D57),2)</f>
        <v>604.52</v>
      </c>
      <c r="E58" s="39"/>
    </row>
    <row r="59" spans="1:6" x14ac:dyDescent="0.25">
      <c r="A59" s="12"/>
      <c r="C59" s="58"/>
      <c r="D59" s="27"/>
      <c r="E59" s="39"/>
    </row>
    <row r="60" spans="1:6" x14ac:dyDescent="0.25">
      <c r="A60" s="114" t="s">
        <v>88</v>
      </c>
      <c r="B60" s="114"/>
      <c r="C60" s="114"/>
      <c r="D60" s="114"/>
      <c r="E60" s="37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4" t="s">
        <v>91</v>
      </c>
      <c r="D62" s="57">
        <v>0</v>
      </c>
      <c r="E62" s="39"/>
    </row>
    <row r="63" spans="1:6" ht="45" x14ac:dyDescent="0.25">
      <c r="A63" s="12" t="s">
        <v>7</v>
      </c>
      <c r="B63" s="59" t="s">
        <v>92</v>
      </c>
      <c r="C63" s="60" t="s">
        <v>93</v>
      </c>
      <c r="D63" s="61">
        <f>G25</f>
        <v>352</v>
      </c>
      <c r="E63" s="39"/>
      <c r="F63" s="62"/>
    </row>
    <row r="64" spans="1:6" x14ac:dyDescent="0.25">
      <c r="A64" s="12" t="s">
        <v>10</v>
      </c>
      <c r="B64" s="24" t="s">
        <v>94</v>
      </c>
      <c r="C64" s="34"/>
      <c r="D64" s="57">
        <v>10</v>
      </c>
      <c r="E64" s="39"/>
    </row>
    <row r="65" spans="1:5" x14ac:dyDescent="0.25">
      <c r="A65" s="12" t="s">
        <v>13</v>
      </c>
      <c r="B65" s="24" t="s">
        <v>95</v>
      </c>
      <c r="C65" s="34"/>
      <c r="D65" s="57">
        <v>20</v>
      </c>
      <c r="E65" s="39"/>
    </row>
    <row r="66" spans="1:5" x14ac:dyDescent="0.25">
      <c r="A66" s="12" t="s">
        <v>16</v>
      </c>
      <c r="B66" s="24" t="s">
        <v>96</v>
      </c>
      <c r="C66" s="34"/>
      <c r="D66" s="57">
        <v>5</v>
      </c>
      <c r="E66" s="39"/>
    </row>
    <row r="67" spans="1:5" x14ac:dyDescent="0.25">
      <c r="A67" s="12" t="s">
        <v>60</v>
      </c>
      <c r="D67" s="27">
        <f>TRUNC(SUM(D62:D66),2)</f>
        <v>387</v>
      </c>
      <c r="E67" s="39"/>
    </row>
    <row r="68" spans="1:5" x14ac:dyDescent="0.25">
      <c r="A68" s="12"/>
      <c r="D68" s="27"/>
      <c r="E68" s="39"/>
    </row>
    <row r="69" spans="1:5" x14ac:dyDescent="0.25">
      <c r="A69" s="115" t="s">
        <v>97</v>
      </c>
      <c r="B69" s="116"/>
      <c r="C69" s="116"/>
      <c r="D69" s="117"/>
      <c r="E69" s="37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7">
        <f>D40</f>
        <v>263.60000000000002</v>
      </c>
      <c r="E71" s="39"/>
    </row>
    <row r="72" spans="1:5" x14ac:dyDescent="0.25">
      <c r="A72" s="12" t="s">
        <v>75</v>
      </c>
      <c r="B72" t="s">
        <v>76</v>
      </c>
      <c r="C72" s="12"/>
      <c r="D72" s="27">
        <f>D58</f>
        <v>604.52</v>
      </c>
      <c r="E72" s="39"/>
    </row>
    <row r="73" spans="1:5" x14ac:dyDescent="0.25">
      <c r="A73" s="12" t="s">
        <v>89</v>
      </c>
      <c r="B73" t="s">
        <v>90</v>
      </c>
      <c r="C73" s="12"/>
      <c r="D73" s="27">
        <f>D67</f>
        <v>387</v>
      </c>
      <c r="E73" s="39"/>
    </row>
    <row r="74" spans="1:5" x14ac:dyDescent="0.25">
      <c r="A74" s="12" t="s">
        <v>60</v>
      </c>
      <c r="C74" s="12"/>
      <c r="D74" s="27">
        <f>TRUNC(SUM(D71:D73),2)</f>
        <v>1255.1199999999999</v>
      </c>
      <c r="E74" s="39"/>
    </row>
    <row r="76" spans="1:5" x14ac:dyDescent="0.25">
      <c r="A76" s="109" t="s">
        <v>100</v>
      </c>
      <c r="B76" s="109"/>
      <c r="C76" s="109"/>
      <c r="D76" s="109"/>
      <c r="E76" s="23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3" t="s">
        <v>4</v>
      </c>
      <c r="B78" s="64" t="s">
        <v>103</v>
      </c>
      <c r="C78" s="65">
        <f>((1/12)*5%)</f>
        <v>4.1666666666666666E-3</v>
      </c>
      <c r="D78" s="66">
        <f>TRUNC(($D$33*C78),2)</f>
        <v>5.65</v>
      </c>
      <c r="E78" s="67"/>
    </row>
    <row r="79" spans="1:5" ht="30" x14ac:dyDescent="0.25">
      <c r="A79" s="63" t="s">
        <v>7</v>
      </c>
      <c r="B79" s="64" t="s">
        <v>104</v>
      </c>
      <c r="C79" s="68">
        <v>0.08</v>
      </c>
      <c r="D79" s="69">
        <f>TRUNC(D78*C79,2)</f>
        <v>0.45</v>
      </c>
      <c r="E79" s="67"/>
    </row>
    <row r="80" spans="1:5" ht="30" x14ac:dyDescent="0.25">
      <c r="A80" s="63" t="s">
        <v>10</v>
      </c>
      <c r="B80" s="64" t="s">
        <v>105</v>
      </c>
      <c r="C80" s="65">
        <f>(0.08*0.4*0.05)</f>
        <v>1.6000000000000001E-3</v>
      </c>
      <c r="D80" s="66">
        <f t="shared" ref="D80:D81" si="2">TRUNC(($D$33*C80),2)</f>
        <v>2.16</v>
      </c>
      <c r="E80" s="67"/>
    </row>
    <row r="81" spans="1:5" x14ac:dyDescent="0.25">
      <c r="A81" s="63" t="s">
        <v>13</v>
      </c>
      <c r="B81" s="64" t="s">
        <v>106</v>
      </c>
      <c r="C81" s="68">
        <f>(((7/30)/12)*0.95)</f>
        <v>1.8472222222222223E-2</v>
      </c>
      <c r="D81" s="69">
        <f t="shared" si="2"/>
        <v>25.04</v>
      </c>
      <c r="E81" s="67"/>
    </row>
    <row r="82" spans="1:5" ht="45" x14ac:dyDescent="0.25">
      <c r="A82" s="63" t="s">
        <v>16</v>
      </c>
      <c r="B82" s="64" t="s">
        <v>107</v>
      </c>
      <c r="C82" s="68">
        <f>C58</f>
        <v>0.35300000000000004</v>
      </c>
      <c r="D82" s="69">
        <f>TRUNC(D81*C82,2)</f>
        <v>8.83</v>
      </c>
      <c r="E82" s="67"/>
    </row>
    <row r="83" spans="1:5" ht="30" x14ac:dyDescent="0.25">
      <c r="A83" s="63" t="s">
        <v>18</v>
      </c>
      <c r="B83" s="64" t="s">
        <v>108</v>
      </c>
      <c r="C83" s="65">
        <f>(0.08*0.4*0.95)</f>
        <v>3.04E-2</v>
      </c>
      <c r="D83" s="66">
        <f>TRUNC(($D$33*C83),2)</f>
        <v>41.22</v>
      </c>
      <c r="E83" s="67"/>
    </row>
    <row r="84" spans="1:5" x14ac:dyDescent="0.25">
      <c r="A84" s="63" t="s">
        <v>60</v>
      </c>
      <c r="B84" s="70"/>
      <c r="C84" s="70"/>
      <c r="D84" s="71">
        <f>TRUNC(SUM(D78:D83),2)</f>
        <v>83.35</v>
      </c>
      <c r="E84" s="72"/>
    </row>
    <row r="85" spans="1:5" ht="15.75" thickBot="1" x14ac:dyDescent="0.3">
      <c r="A85" s="12"/>
      <c r="D85" s="27"/>
      <c r="E85" s="39"/>
    </row>
    <row r="86" spans="1:5" ht="16.5" thickTop="1" thickBot="1" x14ac:dyDescent="0.3">
      <c r="A86" s="108" t="s">
        <v>109</v>
      </c>
      <c r="B86" s="108"/>
      <c r="C86" s="46" t="s">
        <v>72</v>
      </c>
      <c r="D86" s="47">
        <f>D33</f>
        <v>1356</v>
      </c>
      <c r="E86" s="48"/>
    </row>
    <row r="87" spans="1:5" ht="16.5" thickTop="1" thickBot="1" x14ac:dyDescent="0.3">
      <c r="A87" s="108"/>
      <c r="B87" s="108"/>
      <c r="C87" s="49" t="s">
        <v>110</v>
      </c>
      <c r="D87" s="47">
        <f>D74</f>
        <v>1255.1199999999999</v>
      </c>
      <c r="E87" s="48"/>
    </row>
    <row r="88" spans="1:5" ht="16.5" thickTop="1" thickBot="1" x14ac:dyDescent="0.3">
      <c r="A88" s="108"/>
      <c r="B88" s="108"/>
      <c r="C88" s="46" t="s">
        <v>111</v>
      </c>
      <c r="D88" s="47">
        <f>D84</f>
        <v>83.35</v>
      </c>
      <c r="E88" s="48"/>
    </row>
    <row r="89" spans="1:5" ht="16.5" thickTop="1" thickBot="1" x14ac:dyDescent="0.3">
      <c r="A89" s="108"/>
      <c r="B89" s="108"/>
      <c r="C89" s="49" t="s">
        <v>70</v>
      </c>
      <c r="D89" s="51">
        <f>TRUNC((SUM(D86:D88)),2)</f>
        <v>2694.47</v>
      </c>
      <c r="E89" s="52"/>
    </row>
    <row r="90" spans="1:5" ht="15.75" thickTop="1" x14ac:dyDescent="0.25">
      <c r="A90" s="12"/>
      <c r="D90" s="27"/>
      <c r="E90" s="39"/>
    </row>
    <row r="91" spans="1:5" x14ac:dyDescent="0.25">
      <c r="A91" s="111" t="s">
        <v>112</v>
      </c>
      <c r="B91" s="112"/>
      <c r="C91" s="112"/>
      <c r="D91" s="112"/>
      <c r="E91" s="36"/>
    </row>
    <row r="92" spans="1:5" x14ac:dyDescent="0.25">
      <c r="A92" s="113" t="s">
        <v>113</v>
      </c>
      <c r="B92" s="113"/>
      <c r="C92" s="113"/>
      <c r="D92" s="113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3" t="s">
        <v>117</v>
      </c>
      <c r="C94" s="65">
        <f>((1+1/3)/12)/12</f>
        <v>9.2592592592592587E-3</v>
      </c>
      <c r="D94" s="74">
        <f>TRUNC(($D$89*C94),2)</f>
        <v>24.94</v>
      </c>
      <c r="E94" s="75"/>
    </row>
    <row r="95" spans="1:5" ht="30" x14ac:dyDescent="0.25">
      <c r="A95" s="12" t="s">
        <v>7</v>
      </c>
      <c r="B95" s="73" t="s">
        <v>118</v>
      </c>
      <c r="C95" s="65">
        <f>((2/30)/12)</f>
        <v>5.5555555555555558E-3</v>
      </c>
      <c r="D95" s="74">
        <f>TRUNC(($D$89*C95),2)</f>
        <v>14.96</v>
      </c>
      <c r="E95" s="75"/>
    </row>
    <row r="96" spans="1:5" ht="30" x14ac:dyDescent="0.25">
      <c r="A96" s="12" t="s">
        <v>10</v>
      </c>
      <c r="B96" s="73" t="s">
        <v>119</v>
      </c>
      <c r="C96" s="65">
        <f>(((5/30)/12)*0.02)</f>
        <v>2.7777777777777778E-4</v>
      </c>
      <c r="D96" s="74">
        <f t="shared" ref="D96:D99" si="3">TRUNC(($D$89*C96),2)</f>
        <v>0.74</v>
      </c>
      <c r="E96" s="75"/>
    </row>
    <row r="97" spans="1:6" ht="30" x14ac:dyDescent="0.25">
      <c r="A97" s="12" t="s">
        <v>13</v>
      </c>
      <c r="B97" s="73" t="s">
        <v>120</v>
      </c>
      <c r="C97" s="65">
        <f>((15/30)/12)*0.08</f>
        <v>3.3333333333333331E-3</v>
      </c>
      <c r="D97" s="74">
        <f t="shared" si="3"/>
        <v>8.98</v>
      </c>
      <c r="E97" s="75"/>
    </row>
    <row r="98" spans="1:6" ht="30" x14ac:dyDescent="0.25">
      <c r="A98" s="12" t="s">
        <v>16</v>
      </c>
      <c r="B98" s="73" t="s">
        <v>121</v>
      </c>
      <c r="C98" s="65">
        <f>((1+1/3)/12)*0.03*((4/12))</f>
        <v>1.1111111111111109E-3</v>
      </c>
      <c r="D98" s="74">
        <f t="shared" si="3"/>
        <v>2.99</v>
      </c>
      <c r="E98" s="75"/>
    </row>
    <row r="99" spans="1:6" ht="30" x14ac:dyDescent="0.25">
      <c r="A99" s="12" t="s">
        <v>18</v>
      </c>
      <c r="B99" s="73" t="s">
        <v>122</v>
      </c>
      <c r="C99" s="65">
        <v>0</v>
      </c>
      <c r="D99" s="74">
        <f t="shared" si="3"/>
        <v>0</v>
      </c>
      <c r="E99" s="75"/>
    </row>
    <row r="100" spans="1:6" x14ac:dyDescent="0.25">
      <c r="A100" s="12" t="s">
        <v>60</v>
      </c>
      <c r="C100" s="76">
        <f>SUBTOTAL(109,Submódulo4.12511_4132144159103114421330185311353409507[Dias de ausência])</f>
        <v>1.9537037037037037E-2</v>
      </c>
      <c r="D100" s="27">
        <f>TRUNC(SUM(D94:D99),2)</f>
        <v>52.61</v>
      </c>
      <c r="E100" s="39"/>
    </row>
    <row r="101" spans="1:6" x14ac:dyDescent="0.25">
      <c r="A101" s="12"/>
      <c r="C101" s="12"/>
      <c r="D101" s="27"/>
      <c r="E101" s="39"/>
    </row>
    <row r="102" spans="1:6" x14ac:dyDescent="0.25">
      <c r="A102" s="114" t="s">
        <v>123</v>
      </c>
      <c r="B102" s="114"/>
      <c r="C102" s="114"/>
      <c r="D102" s="114"/>
      <c r="E102" s="37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7"/>
      <c r="E104" s="39"/>
    </row>
    <row r="105" spans="1:6" x14ac:dyDescent="0.25">
      <c r="A105" s="12" t="s">
        <v>60</v>
      </c>
      <c r="C105" s="12"/>
      <c r="D105" s="27">
        <f>SUBTOTAL(109,Submódulo4.22612_311291471581523634623178304346402500[Valor])</f>
        <v>0</v>
      </c>
      <c r="E105" s="39"/>
    </row>
    <row r="107" spans="1:6" x14ac:dyDescent="0.25">
      <c r="A107" s="113" t="s">
        <v>127</v>
      </c>
      <c r="B107" s="113"/>
      <c r="C107" s="113"/>
      <c r="D107" s="113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4" t="s">
        <v>115</v>
      </c>
      <c r="D109" s="77">
        <f>D100</f>
        <v>52.61</v>
      </c>
      <c r="E109" s="78"/>
    </row>
    <row r="110" spans="1:6" x14ac:dyDescent="0.25">
      <c r="A110" s="12" t="s">
        <v>124</v>
      </c>
      <c r="B110" t="s">
        <v>130</v>
      </c>
      <c r="D110" s="27">
        <f>Submódulo4.22612_311291471581523634623178304346402500[[#Totals],[Valor]]</f>
        <v>0</v>
      </c>
      <c r="E110" s="39"/>
    </row>
    <row r="111" spans="1:6" x14ac:dyDescent="0.25">
      <c r="A111" s="12"/>
      <c r="B111" s="45" t="s">
        <v>131</v>
      </c>
      <c r="D111" s="27">
        <f>TRUNC(SUM(D109:D110),2)</f>
        <v>52.61</v>
      </c>
      <c r="E111" s="39"/>
      <c r="F111">
        <f>Submódulo2.267_75136149163424735724179305347403501[[#Totals],[Percentual]]*ResumoMódulo42713_30130148162726937825180306348404502[[#Totals],[Valor]]</f>
        <v>18.571330000000003</v>
      </c>
    </row>
    <row r="112" spans="1:6" ht="16.5" x14ac:dyDescent="0.25">
      <c r="A112" s="79" t="s">
        <v>57</v>
      </c>
      <c r="B112" s="80" t="s">
        <v>132</v>
      </c>
      <c r="C112" s="81"/>
      <c r="D112" s="44">
        <f>ROUND(Submódulo2.267_75136149163424735724179305347403501[[#Totals],[Percentual]]*ResumoMódulo42713_30130148162726937825180306348404502[[#Totals],[Valor]],2)</f>
        <v>18.57</v>
      </c>
    </row>
    <row r="113" spans="1:7" x14ac:dyDescent="0.25">
      <c r="A113" s="110"/>
      <c r="B113" s="110"/>
      <c r="C113" s="110"/>
      <c r="D113" s="110"/>
      <c r="F113">
        <f>Submódulo2.267_75136149163424735724179305347403501[[#Totals],[Percentual]]*ResumoMódulo42713_30130148162726937825180306348404502[[#Totals],[Valor]]</f>
        <v>18.571330000000003</v>
      </c>
    </row>
    <row r="114" spans="1:7" x14ac:dyDescent="0.25">
      <c r="A114" s="109" t="s">
        <v>133</v>
      </c>
      <c r="B114" s="109"/>
      <c r="C114" s="109"/>
      <c r="D114" s="109"/>
      <c r="E114" s="23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2">
        <f>'[1]Uniformes '!F23</f>
        <v>22.08</v>
      </c>
      <c r="E116" s="75"/>
    </row>
    <row r="117" spans="1:7" x14ac:dyDescent="0.25">
      <c r="A117" s="12" t="s">
        <v>7</v>
      </c>
      <c r="B117" t="s">
        <v>137</v>
      </c>
      <c r="D117" s="82">
        <v>0</v>
      </c>
      <c r="E117" s="75"/>
    </row>
    <row r="118" spans="1:7" x14ac:dyDescent="0.25">
      <c r="A118" s="12" t="s">
        <v>10</v>
      </c>
      <c r="B118" t="s">
        <v>138</v>
      </c>
      <c r="D118" s="83">
        <f>[1]EPI!F43</f>
        <v>20</v>
      </c>
      <c r="E118" s="75"/>
    </row>
    <row r="119" spans="1:7" x14ac:dyDescent="0.25">
      <c r="A119" s="12" t="s">
        <v>13</v>
      </c>
      <c r="B119" t="s">
        <v>139</v>
      </c>
      <c r="D119" s="82">
        <v>0</v>
      </c>
      <c r="E119" s="75"/>
    </row>
    <row r="120" spans="1:7" ht="15.75" thickBot="1" x14ac:dyDescent="0.3">
      <c r="A120" s="12" t="s">
        <v>60</v>
      </c>
      <c r="D120" s="27">
        <f>TRUNC(SUM(D116:D119),2)</f>
        <v>42.08</v>
      </c>
      <c r="E120" s="39"/>
      <c r="F120" s="106" t="s">
        <v>140</v>
      </c>
      <c r="G120" s="107"/>
    </row>
    <row r="121" spans="1:7" ht="16.5" thickTop="1" thickBot="1" x14ac:dyDescent="0.3">
      <c r="A121" s="12"/>
      <c r="D121" s="27"/>
      <c r="E121" s="39"/>
      <c r="F121" s="84" t="s">
        <v>141</v>
      </c>
      <c r="G121" s="85">
        <f>C138</f>
        <v>8.6499999999999994E-2</v>
      </c>
    </row>
    <row r="122" spans="1:7" ht="16.5" thickTop="1" thickBot="1" x14ac:dyDescent="0.3">
      <c r="A122" s="108" t="s">
        <v>142</v>
      </c>
      <c r="B122" s="108"/>
      <c r="C122" s="46" t="s">
        <v>72</v>
      </c>
      <c r="D122" s="47">
        <f>D33</f>
        <v>1356</v>
      </c>
      <c r="E122" s="48"/>
      <c r="F122" s="86" t="s">
        <v>143</v>
      </c>
      <c r="G122" s="87">
        <f>TRUNC(SUM(D127,D131,D132),2)</f>
        <v>2944.65</v>
      </c>
    </row>
    <row r="123" spans="1:7" ht="16.5" thickTop="1" thickBot="1" x14ac:dyDescent="0.3">
      <c r="A123" s="108"/>
      <c r="B123" s="108"/>
      <c r="C123" s="49" t="s">
        <v>110</v>
      </c>
      <c r="D123" s="47">
        <f>D74</f>
        <v>1255.1199999999999</v>
      </c>
      <c r="E123" s="48"/>
      <c r="F123" s="84" t="s">
        <v>144</v>
      </c>
      <c r="G123" s="88">
        <f>(100-8.65)/100</f>
        <v>0.91349999999999998</v>
      </c>
    </row>
    <row r="124" spans="1:7" ht="16.5" thickTop="1" thickBot="1" x14ac:dyDescent="0.3">
      <c r="A124" s="108"/>
      <c r="B124" s="108"/>
      <c r="C124" s="46" t="s">
        <v>111</v>
      </c>
      <c r="D124" s="47">
        <f>D84</f>
        <v>83.35</v>
      </c>
      <c r="E124" s="48"/>
      <c r="F124" s="86" t="s">
        <v>140</v>
      </c>
      <c r="G124" s="87">
        <f>TRUNC((G122/G123),2)</f>
        <v>3223.48</v>
      </c>
    </row>
    <row r="125" spans="1:7" ht="16.5" thickTop="1" thickBot="1" x14ac:dyDescent="0.3">
      <c r="A125" s="108"/>
      <c r="B125" s="108"/>
      <c r="C125" s="49" t="s">
        <v>145</v>
      </c>
      <c r="D125" s="47">
        <f>D111</f>
        <v>52.61</v>
      </c>
      <c r="E125" s="48"/>
    </row>
    <row r="126" spans="1:7" ht="16.5" thickTop="1" thickBot="1" x14ac:dyDescent="0.3">
      <c r="A126" s="108"/>
      <c r="B126" s="108"/>
      <c r="C126" s="46" t="s">
        <v>146</v>
      </c>
      <c r="D126" s="47">
        <f>D120</f>
        <v>42.08</v>
      </c>
      <c r="E126" s="48"/>
    </row>
    <row r="127" spans="1:7" ht="16.5" thickTop="1" thickBot="1" x14ac:dyDescent="0.3">
      <c r="A127" s="108"/>
      <c r="B127" s="108"/>
      <c r="C127" s="49" t="s">
        <v>70</v>
      </c>
      <c r="D127" s="51">
        <f>TRUNC((SUM(D122:D126)),2)</f>
        <v>2789.16</v>
      </c>
      <c r="E127" s="52"/>
    </row>
    <row r="128" spans="1:7" ht="15.75" thickTop="1" x14ac:dyDescent="0.25">
      <c r="A128" s="12"/>
      <c r="D128" s="27"/>
      <c r="E128" s="39"/>
    </row>
    <row r="129" spans="1:6" x14ac:dyDescent="0.25">
      <c r="A129" s="109" t="s">
        <v>147</v>
      </c>
      <c r="B129" s="109"/>
      <c r="C129" s="109"/>
      <c r="D129" s="109"/>
      <c r="E129" s="23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6">
        <v>0.03</v>
      </c>
      <c r="D131" s="57">
        <f>TRUNC(($D$127*C131),2)</f>
        <v>83.67</v>
      </c>
      <c r="E131" s="39"/>
    </row>
    <row r="132" spans="1:6" x14ac:dyDescent="0.25">
      <c r="A132" s="12" t="s">
        <v>7</v>
      </c>
      <c r="B132" t="s">
        <v>151</v>
      </c>
      <c r="C132" s="56">
        <v>2.5000000000000001E-2</v>
      </c>
      <c r="D132" s="57">
        <f>TRUNC((D127+D131)*C132,2)</f>
        <v>71.819999999999993</v>
      </c>
      <c r="E132" s="39"/>
      <c r="F132" s="89">
        <v>902898</v>
      </c>
    </row>
    <row r="133" spans="1:6" x14ac:dyDescent="0.25">
      <c r="A133" s="12" t="s">
        <v>10</v>
      </c>
      <c r="B133" t="s">
        <v>152</v>
      </c>
      <c r="C133" s="56"/>
      <c r="D133" s="57">
        <f>SUM(D134:D136)</f>
        <v>277</v>
      </c>
      <c r="E133" s="39"/>
    </row>
    <row r="134" spans="1:6" x14ac:dyDescent="0.25">
      <c r="A134" s="12" t="s">
        <v>153</v>
      </c>
      <c r="B134" t="s">
        <v>154</v>
      </c>
      <c r="C134" s="56">
        <v>6.4999999999999997E-3</v>
      </c>
      <c r="D134" s="57">
        <f>TRUNC(($G$124*C134))</f>
        <v>20</v>
      </c>
      <c r="E134" s="39"/>
    </row>
    <row r="135" spans="1:6" x14ac:dyDescent="0.25">
      <c r="A135" s="12" t="s">
        <v>155</v>
      </c>
      <c r="B135" t="s">
        <v>156</v>
      </c>
      <c r="C135" s="56">
        <v>0.03</v>
      </c>
      <c r="D135" s="57">
        <f>TRUNC(($G$124*C135))</f>
        <v>96</v>
      </c>
      <c r="E135" s="39"/>
    </row>
    <row r="136" spans="1:6" x14ac:dyDescent="0.25">
      <c r="A136" s="12" t="s">
        <v>157</v>
      </c>
      <c r="B136" t="s">
        <v>158</v>
      </c>
      <c r="C136" s="56">
        <v>0.05</v>
      </c>
      <c r="D136" s="57">
        <f>TRUNC(($G$124*C136))</f>
        <v>161</v>
      </c>
      <c r="E136" s="39"/>
      <c r="F136" s="89"/>
    </row>
    <row r="137" spans="1:6" x14ac:dyDescent="0.25">
      <c r="A137" s="12" t="s">
        <v>60</v>
      </c>
      <c r="C137" s="58">
        <f>SUM(C131:C136)</f>
        <v>0.14150000000000001</v>
      </c>
      <c r="D137" s="27">
        <f>TRUNC(SUM(D131:D133),2)</f>
        <v>432.49</v>
      </c>
      <c r="E137" s="39"/>
    </row>
    <row r="138" spans="1:6" x14ac:dyDescent="0.25">
      <c r="A138" s="110" t="s">
        <v>159</v>
      </c>
      <c r="B138" s="110"/>
      <c r="C138" s="90">
        <f>SUM(C134:C136)</f>
        <v>8.6499999999999994E-2</v>
      </c>
      <c r="D138" s="27"/>
      <c r="E138" s="39"/>
    </row>
    <row r="139" spans="1:6" x14ac:dyDescent="0.25">
      <c r="A139" s="109" t="s">
        <v>160</v>
      </c>
      <c r="B139" s="109"/>
      <c r="C139" s="109"/>
      <c r="D139" s="109"/>
      <c r="E139" s="23"/>
      <c r="F139" s="89" t="e">
        <f>ResumoPosto3016_331271521641420317320175301343399497[[#This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1">
        <f>D33</f>
        <v>1356</v>
      </c>
      <c r="E141"/>
      <c r="F141" s="50">
        <f>D146+D147</f>
        <v>3221.6499999999996</v>
      </c>
    </row>
    <row r="142" spans="1:6" x14ac:dyDescent="0.25">
      <c r="A142" s="12" t="s">
        <v>7</v>
      </c>
      <c r="B142" t="s">
        <v>61</v>
      </c>
      <c r="D142" s="91">
        <f>D74</f>
        <v>1255.1199999999999</v>
      </c>
      <c r="E142"/>
    </row>
    <row r="143" spans="1:6" ht="15.75" x14ac:dyDescent="0.25">
      <c r="A143" s="12" t="s">
        <v>10</v>
      </c>
      <c r="B143" t="s">
        <v>100</v>
      </c>
      <c r="D143" s="91">
        <f>D84</f>
        <v>83.35</v>
      </c>
      <c r="E143" s="92"/>
      <c r="F143" s="92"/>
    </row>
    <row r="144" spans="1:6" ht="15.75" x14ac:dyDescent="0.25">
      <c r="A144" s="12" t="s">
        <v>13</v>
      </c>
      <c r="B144" t="s">
        <v>164</v>
      </c>
      <c r="D144" s="91">
        <f>D111</f>
        <v>52.61</v>
      </c>
      <c r="E144" s="93"/>
      <c r="F144" s="93"/>
    </row>
    <row r="145" spans="1:8" ht="15.75" x14ac:dyDescent="0.25">
      <c r="A145" s="12" t="s">
        <v>16</v>
      </c>
      <c r="B145" t="s">
        <v>133</v>
      </c>
      <c r="D145" s="91">
        <f>D120</f>
        <v>42.08</v>
      </c>
      <c r="E145" s="94"/>
      <c r="F145" s="94"/>
    </row>
    <row r="146" spans="1:8" ht="15.75" x14ac:dyDescent="0.25">
      <c r="A146" s="15" t="s">
        <v>165</v>
      </c>
      <c r="B146" s="15"/>
      <c r="C146" s="15"/>
      <c r="D146" s="91">
        <f>TRUNC(SUM(D141:D145),2)</f>
        <v>2789.16</v>
      </c>
      <c r="E146" s="94"/>
      <c r="F146" s="94"/>
    </row>
    <row r="147" spans="1:8" ht="15.75" x14ac:dyDescent="0.25">
      <c r="A147" s="12" t="s">
        <v>18</v>
      </c>
      <c r="B147" t="s">
        <v>147</v>
      </c>
      <c r="D147" s="91">
        <f>D137</f>
        <v>432.49</v>
      </c>
      <c r="E147" s="94"/>
      <c r="F147" s="94"/>
    </row>
    <row r="148" spans="1:8" ht="15.75" x14ac:dyDescent="0.25">
      <c r="A148" s="95" t="s">
        <v>166</v>
      </c>
      <c r="B148" s="96"/>
      <c r="C148" s="96"/>
      <c r="D148" s="97">
        <f>TRUNC((SUM(D141:D145)+D147),2)</f>
        <v>3221.65</v>
      </c>
      <c r="E148" s="98"/>
      <c r="F148" s="98"/>
    </row>
    <row r="149" spans="1:8" x14ac:dyDescent="0.25">
      <c r="F149" s="98"/>
      <c r="G149" s="98"/>
    </row>
    <row r="150" spans="1:8" x14ac:dyDescent="0.25">
      <c r="F150" s="98"/>
      <c r="G150" s="98"/>
    </row>
    <row r="151" spans="1:8" x14ac:dyDescent="0.25">
      <c r="F151" s="98"/>
      <c r="G151" s="98"/>
    </row>
    <row r="152" spans="1:8" ht="18.75" x14ac:dyDescent="0.3">
      <c r="A152" s="99" t="s">
        <v>167</v>
      </c>
      <c r="B152" s="92"/>
      <c r="D152" s="92"/>
      <c r="E152" s="98"/>
      <c r="F152" s="98"/>
    </row>
    <row r="153" spans="1:8" ht="15.75" x14ac:dyDescent="0.25">
      <c r="A153" s="100"/>
      <c r="B153" s="93"/>
      <c r="C153" s="93"/>
      <c r="D153" s="93"/>
      <c r="E153"/>
      <c r="G153" s="101"/>
    </row>
    <row r="154" spans="1:8" ht="15.75" x14ac:dyDescent="0.25">
      <c r="A154" s="102"/>
      <c r="B154" s="94"/>
      <c r="C154" s="94"/>
      <c r="D154" s="94"/>
      <c r="E154"/>
      <c r="G154" s="103"/>
    </row>
    <row r="155" spans="1:8" ht="15.75" x14ac:dyDescent="0.25">
      <c r="A155" s="102"/>
      <c r="B155" s="94"/>
      <c r="C155" s="94"/>
      <c r="D155" s="94"/>
      <c r="E155"/>
      <c r="G155" s="104"/>
    </row>
    <row r="156" spans="1:8" ht="15.75" x14ac:dyDescent="0.25">
      <c r="A156" s="102"/>
      <c r="B156" s="94"/>
      <c r="C156" s="94"/>
      <c r="D156" s="94"/>
      <c r="E156"/>
      <c r="G156" s="104"/>
    </row>
    <row r="157" spans="1:8" ht="15.75" x14ac:dyDescent="0.25">
      <c r="A157" s="98"/>
      <c r="B157" s="98"/>
      <c r="C157" s="98"/>
      <c r="D157" s="98"/>
      <c r="E157"/>
      <c r="G157" s="104"/>
    </row>
    <row r="158" spans="1:8" x14ac:dyDescent="0.25">
      <c r="B158" s="98"/>
      <c r="C158" s="98"/>
      <c r="D158" s="98"/>
      <c r="E158" s="98"/>
      <c r="H158" s="98"/>
    </row>
    <row r="159" spans="1:8" x14ac:dyDescent="0.25">
      <c r="B159" s="98"/>
      <c r="C159" s="98"/>
      <c r="D159" s="98"/>
      <c r="E159" s="98"/>
      <c r="H159" s="98"/>
    </row>
    <row r="160" spans="1:8" x14ac:dyDescent="0.25">
      <c r="B160" s="98"/>
      <c r="C160" s="98"/>
      <c r="D160" s="98"/>
      <c r="E160" s="98"/>
      <c r="H160" s="98"/>
    </row>
    <row r="161" spans="2:8" x14ac:dyDescent="0.25">
      <c r="B161" s="98"/>
      <c r="C161" s="98"/>
      <c r="D161" s="98"/>
      <c r="E161" s="98"/>
      <c r="H161" s="98"/>
    </row>
    <row r="162" spans="2:8" x14ac:dyDescent="0.25">
      <c r="H162" s="98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2021-12-20T13:42:11Z</dcterms:created>
  <dcterms:modified xsi:type="dcterms:W3CDTF">2021-12-22T15:29:47Z</dcterms:modified>
</cp:coreProperties>
</file>